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57" yWindow="92" windowWidth="11336" windowHeight="8329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36" i="1" l="1"/>
  <c r="D36" i="1"/>
  <c r="C36" i="1"/>
  <c r="D35" i="1"/>
  <c r="C35" i="1"/>
  <c r="D34" i="1"/>
  <c r="C34" i="1"/>
  <c r="D29" i="1"/>
  <c r="C29" i="1"/>
  <c r="D27" i="1"/>
  <c r="D25" i="1"/>
  <c r="D23" i="1"/>
  <c r="D21" i="1"/>
  <c r="C21" i="1"/>
  <c r="D17" i="1"/>
  <c r="C17" i="1"/>
  <c r="D15" i="1"/>
  <c r="C15" i="1"/>
  <c r="D11" i="1"/>
  <c r="C11" i="1"/>
  <c r="D9" i="1"/>
  <c r="C9" i="1"/>
  <c r="D32" i="1" l="1"/>
  <c r="C32" i="1"/>
  <c r="E35" i="1"/>
  <c r="E34" i="1"/>
  <c r="E29" i="1"/>
  <c r="E27" i="1"/>
  <c r="E25" i="1"/>
  <c r="E23" i="1"/>
  <c r="E21" i="1"/>
  <c r="E9" i="1" l="1"/>
  <c r="E15" i="1"/>
  <c r="E11" i="1"/>
  <c r="E32" i="1" l="1"/>
  <c r="E17" i="1"/>
</calcChain>
</file>

<file path=xl/sharedStrings.xml><?xml version="1.0" encoding="utf-8"?>
<sst xmlns="http://schemas.openxmlformats.org/spreadsheetml/2006/main" count="34" uniqueCount="22">
  <si>
    <t>№ п\п</t>
  </si>
  <si>
    <t>Наименование ивестиционного проекта</t>
  </si>
  <si>
    <t>руб.</t>
  </si>
  <si>
    <t xml:space="preserve">Местный бюджет </t>
  </si>
  <si>
    <t>В С Е Г О:</t>
  </si>
  <si>
    <t>в том числе:</t>
  </si>
  <si>
    <t>Республиканский бюджет РК</t>
  </si>
  <si>
    <t>Федеральный бюджет РФ</t>
  </si>
  <si>
    <t xml:space="preserve">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 </t>
  </si>
  <si>
    <t xml:space="preserve">Строительство улично-дорожной сети и водопроводной сети в микрорайоне новой застройки Северный" с.Усть-Кулом </t>
  </si>
  <si>
    <t xml:space="preserve">Федеральный бюджет </t>
  </si>
  <si>
    <t xml:space="preserve">Строительство водопроводной сети в с.Деревянск (ПИР) </t>
  </si>
  <si>
    <t>2026 год</t>
  </si>
  <si>
    <t>2027 год</t>
  </si>
  <si>
    <t>Строительство дополниттельного спально-игрового комплекса на 90 мест МАДОУ "Детский сад №1 с. Усть-Кулом</t>
  </si>
  <si>
    <t>Строительство нового здания СОШ с. Пожег на 150 мест (ПСД)</t>
  </si>
  <si>
    <t xml:space="preserve">Строительство водопроводной сети в пст.Югыдъяг (ПСД) </t>
  </si>
  <si>
    <t xml:space="preserve">Строительство водопроводной сети в пст.Зимстан (ПСД) </t>
  </si>
  <si>
    <t xml:space="preserve">Строительство водопроводной сети в с.Керчомъя (ПСД) </t>
  </si>
  <si>
    <t xml:space="preserve">Строительство улично-дорожной сети и водопроводной сети в микрорайоне новой застройки "Юбилейный" с.Усть-Кулом </t>
  </si>
  <si>
    <t>2028 год</t>
  </si>
  <si>
    <t>ПРОЕКТ переченя инвестиционных проектов, финансируемых за счет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</si>
</sst>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/>
    <xf numFmtId="0" fontId="1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/>
    <xf numFmtId="0" fontId="1" fillId="0" borderId="2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right" vertical="center" wrapText="1"/>
    </xf>
    <xf numFmtId="164" fontId="7" fillId="0" borderId="3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  <xf numFmtId="0" fontId="7" fillId="2" borderId="0" xfId="0" applyFont="1" applyFill="1" applyBorder="1" applyAlignment="1">
      <alignment horizontal="right" vertical="center" wrapText="1"/>
    </xf>
    <xf numFmtId="4" fontId="1" fillId="0" borderId="1" xfId="0" applyNumberFormat="1" applyFont="1" applyBorder="1" applyAlignment="1"/>
    <xf numFmtId="4" fontId="2" fillId="0" borderId="1" xfId="0" applyNumberFormat="1" applyFont="1" applyBorder="1" applyAlignment="1"/>
    <xf numFmtId="0" fontId="9" fillId="0" borderId="1" xfId="0" applyFont="1" applyBorder="1"/>
    <xf numFmtId="0" fontId="1" fillId="0" borderId="0" xfId="0" applyFont="1" applyFill="1" applyAlignment="1">
      <alignment horizontal="right" vertical="top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0" xfId="0" applyNumberFormat="1" applyFont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C36" sqref="C36:E36"/>
    </sheetView>
  </sheetViews>
  <sheetFormatPr defaultColWidth="8.88671875" defaultRowHeight="12.7" x14ac:dyDescent="0.25"/>
  <cols>
    <col min="1" max="1" width="8.33203125" style="1" customWidth="1"/>
    <col min="2" max="2" width="55" style="1" customWidth="1"/>
    <col min="3" max="3" width="18.6640625" style="1" customWidth="1"/>
    <col min="4" max="4" width="16.109375" style="1" customWidth="1"/>
    <col min="5" max="5" width="16.33203125" style="1" customWidth="1"/>
    <col min="6" max="6" width="19" style="1" customWidth="1"/>
    <col min="7" max="16384" width="8.88671875" style="1"/>
  </cols>
  <sheetData>
    <row r="1" spans="1:6" ht="15.55" x14ac:dyDescent="0.3">
      <c r="E1" s="22"/>
      <c r="F1" s="5"/>
    </row>
    <row r="2" spans="1:6" ht="20.3" customHeight="1" x14ac:dyDescent="0.3">
      <c r="A2" s="27" t="s">
        <v>21</v>
      </c>
      <c r="B2" s="27"/>
      <c r="C2" s="27"/>
      <c r="D2" s="27"/>
      <c r="E2" s="27"/>
      <c r="F2" s="2"/>
    </row>
    <row r="3" spans="1:6" ht="4.9000000000000004" customHeight="1" x14ac:dyDescent="0.3">
      <c r="A3" s="27"/>
      <c r="B3" s="27"/>
      <c r="C3" s="27"/>
      <c r="D3" s="27"/>
      <c r="E3" s="27"/>
      <c r="F3" s="3"/>
    </row>
    <row r="4" spans="1:6" ht="34.700000000000003" hidden="1" customHeight="1" x14ac:dyDescent="0.3">
      <c r="A4" s="27"/>
      <c r="B4" s="27"/>
      <c r="C4" s="27"/>
      <c r="D4" s="27"/>
      <c r="E4" s="27"/>
      <c r="F4" s="2"/>
    </row>
    <row r="5" spans="1:6" ht="15.55" x14ac:dyDescent="0.3">
      <c r="A5" s="8"/>
      <c r="B5" s="8"/>
      <c r="C5" s="8"/>
      <c r="D5" s="8"/>
      <c r="E5" s="8"/>
      <c r="F5" s="2"/>
    </row>
    <row r="6" spans="1:6" ht="15.55" x14ac:dyDescent="0.3">
      <c r="A6" s="4"/>
      <c r="B6" s="4"/>
      <c r="C6" s="4"/>
      <c r="D6" s="9"/>
      <c r="E6" s="10" t="s">
        <v>2</v>
      </c>
      <c r="F6" s="6"/>
    </row>
    <row r="7" spans="1:6" ht="26.65" customHeight="1" x14ac:dyDescent="0.25">
      <c r="A7" s="13" t="s">
        <v>0</v>
      </c>
      <c r="B7" s="11" t="s">
        <v>1</v>
      </c>
      <c r="C7" s="12" t="s">
        <v>12</v>
      </c>
      <c r="D7" s="12" t="s">
        <v>13</v>
      </c>
      <c r="E7" s="12" t="s">
        <v>20</v>
      </c>
      <c r="F7" s="7"/>
    </row>
    <row r="8" spans="1:6" ht="15.55" x14ac:dyDescent="0.3">
      <c r="A8" s="24"/>
      <c r="B8" s="18"/>
      <c r="C8" s="16"/>
      <c r="D8" s="16"/>
      <c r="E8" s="16"/>
      <c r="F8" s="7"/>
    </row>
    <row r="9" spans="1:6" ht="31.1" x14ac:dyDescent="0.3">
      <c r="A9" s="25">
        <v>3</v>
      </c>
      <c r="B9" s="23" t="s">
        <v>15</v>
      </c>
      <c r="C9" s="20">
        <f>C10</f>
        <v>0</v>
      </c>
      <c r="D9" s="20">
        <f>D10</f>
        <v>7000000</v>
      </c>
      <c r="E9" s="20">
        <f>E10</f>
        <v>0</v>
      </c>
    </row>
    <row r="10" spans="1:6" ht="15.55" x14ac:dyDescent="0.3">
      <c r="A10" s="25"/>
      <c r="B10" s="14" t="s">
        <v>3</v>
      </c>
      <c r="C10" s="19">
        <v>0</v>
      </c>
      <c r="D10" s="19">
        <v>7000000</v>
      </c>
      <c r="E10" s="19"/>
    </row>
    <row r="11" spans="1:6" ht="46.65" x14ac:dyDescent="0.3">
      <c r="A11" s="25">
        <v>6</v>
      </c>
      <c r="B11" s="23" t="s">
        <v>14</v>
      </c>
      <c r="C11" s="20">
        <f t="shared" ref="C11:D11" si="0">C13+C14+C12</f>
        <v>53030140</v>
      </c>
      <c r="D11" s="20">
        <f t="shared" si="0"/>
        <v>0</v>
      </c>
      <c r="E11" s="20">
        <f t="shared" ref="E11" si="1">E13+E14+E12</f>
        <v>0</v>
      </c>
    </row>
    <row r="12" spans="1:6" ht="15.55" x14ac:dyDescent="0.3">
      <c r="A12" s="25"/>
      <c r="B12" s="18" t="s">
        <v>7</v>
      </c>
      <c r="C12" s="19">
        <v>45243900</v>
      </c>
      <c r="D12" s="19">
        <v>0</v>
      </c>
      <c r="E12" s="19">
        <v>0</v>
      </c>
    </row>
    <row r="13" spans="1:6" ht="15.55" x14ac:dyDescent="0.3">
      <c r="A13" s="25"/>
      <c r="B13" s="14" t="s">
        <v>6</v>
      </c>
      <c r="C13" s="19">
        <v>2381257</v>
      </c>
      <c r="D13" s="19">
        <v>0</v>
      </c>
      <c r="E13" s="19">
        <v>0</v>
      </c>
    </row>
    <row r="14" spans="1:6" ht="15.55" x14ac:dyDescent="0.3">
      <c r="A14" s="25"/>
      <c r="B14" s="14" t="s">
        <v>3</v>
      </c>
      <c r="C14" s="19">
        <v>5404983</v>
      </c>
      <c r="D14" s="19">
        <v>0</v>
      </c>
      <c r="E14" s="19">
        <v>0</v>
      </c>
    </row>
    <row r="15" spans="1:6" ht="62.25" x14ac:dyDescent="0.3">
      <c r="A15" s="25">
        <v>7</v>
      </c>
      <c r="B15" s="23" t="s">
        <v>8</v>
      </c>
      <c r="C15" s="20">
        <f t="shared" ref="C15:E15" si="2">C16</f>
        <v>32933255</v>
      </c>
      <c r="D15" s="20">
        <f t="shared" si="2"/>
        <v>32933255</v>
      </c>
      <c r="E15" s="20">
        <f t="shared" si="2"/>
        <v>32933255</v>
      </c>
      <c r="F15" s="26"/>
    </row>
    <row r="16" spans="1:6" ht="15.55" x14ac:dyDescent="0.3">
      <c r="A16" s="25"/>
      <c r="B16" s="14" t="s">
        <v>6</v>
      </c>
      <c r="C16" s="19">
        <v>32933255</v>
      </c>
      <c r="D16" s="19">
        <v>32933255</v>
      </c>
      <c r="E16" s="19">
        <v>32933255</v>
      </c>
    </row>
    <row r="17" spans="1:6" ht="46.65" x14ac:dyDescent="0.3">
      <c r="A17" s="25">
        <v>8</v>
      </c>
      <c r="B17" s="23" t="s">
        <v>9</v>
      </c>
      <c r="C17" s="20">
        <f>C18+C19+C20</f>
        <v>41275911.359999999</v>
      </c>
      <c r="D17" s="20">
        <f>D18+D19+D20</f>
        <v>0</v>
      </c>
      <c r="E17" s="20">
        <f>E18+E19+E20</f>
        <v>0</v>
      </c>
    </row>
    <row r="18" spans="1:6" ht="15.55" x14ac:dyDescent="0.3">
      <c r="A18" s="25"/>
      <c r="B18" s="14" t="s">
        <v>10</v>
      </c>
      <c r="C18" s="19">
        <v>20287600</v>
      </c>
      <c r="D18" s="19">
        <v>0</v>
      </c>
      <c r="E18" s="19">
        <v>0</v>
      </c>
    </row>
    <row r="19" spans="1:6" ht="15.55" x14ac:dyDescent="0.3">
      <c r="A19" s="25"/>
      <c r="B19" s="14" t="s">
        <v>6</v>
      </c>
      <c r="C19" s="19">
        <v>17499515.789999999</v>
      </c>
      <c r="D19" s="19">
        <v>0</v>
      </c>
      <c r="E19" s="19">
        <v>0</v>
      </c>
    </row>
    <row r="20" spans="1:6" ht="15.55" x14ac:dyDescent="0.3">
      <c r="A20" s="25"/>
      <c r="B20" s="14" t="s">
        <v>3</v>
      </c>
      <c r="C20" s="19">
        <v>3488795.57</v>
      </c>
      <c r="D20" s="19">
        <v>0</v>
      </c>
      <c r="E20" s="19">
        <v>0</v>
      </c>
    </row>
    <row r="21" spans="1:6" ht="31.1" x14ac:dyDescent="0.3">
      <c r="A21" s="25">
        <v>9</v>
      </c>
      <c r="B21" s="23" t="s">
        <v>11</v>
      </c>
      <c r="C21" s="20">
        <f t="shared" ref="C21:E29" si="3">SUM(C22)</f>
        <v>400000</v>
      </c>
      <c r="D21" s="20">
        <f t="shared" si="3"/>
        <v>0</v>
      </c>
      <c r="E21" s="20">
        <f t="shared" si="3"/>
        <v>0</v>
      </c>
    </row>
    <row r="22" spans="1:6" ht="15.55" x14ac:dyDescent="0.3">
      <c r="A22" s="25"/>
      <c r="B22" s="14" t="s">
        <v>3</v>
      </c>
      <c r="C22" s="19">
        <v>400000</v>
      </c>
      <c r="D22" s="19"/>
      <c r="E22" s="19"/>
    </row>
    <row r="23" spans="1:6" ht="31.1" x14ac:dyDescent="0.3">
      <c r="A23" s="25"/>
      <c r="B23" s="23" t="s">
        <v>16</v>
      </c>
      <c r="C23" s="19"/>
      <c r="D23" s="20">
        <f t="shared" si="3"/>
        <v>0</v>
      </c>
      <c r="E23" s="20">
        <f t="shared" si="3"/>
        <v>12000000</v>
      </c>
    </row>
    <row r="24" spans="1:6" ht="15.55" x14ac:dyDescent="0.3">
      <c r="A24" s="25"/>
      <c r="B24" s="14" t="s">
        <v>3</v>
      </c>
      <c r="C24" s="19"/>
      <c r="D24" s="19"/>
      <c r="E24" s="19">
        <v>12000000</v>
      </c>
    </row>
    <row r="25" spans="1:6" ht="31.1" x14ac:dyDescent="0.3">
      <c r="A25" s="25"/>
      <c r="B25" s="23" t="s">
        <v>17</v>
      </c>
      <c r="C25" s="19"/>
      <c r="D25" s="20">
        <f t="shared" si="3"/>
        <v>0</v>
      </c>
      <c r="E25" s="20">
        <f t="shared" si="3"/>
        <v>8000000</v>
      </c>
    </row>
    <row r="26" spans="1:6" ht="15.55" x14ac:dyDescent="0.3">
      <c r="A26" s="25"/>
      <c r="B26" s="14" t="s">
        <v>3</v>
      </c>
      <c r="C26" s="19"/>
      <c r="D26" s="19"/>
      <c r="E26" s="19">
        <v>8000000</v>
      </c>
    </row>
    <row r="27" spans="1:6" ht="31.1" x14ac:dyDescent="0.3">
      <c r="A27" s="25"/>
      <c r="B27" s="23" t="s">
        <v>18</v>
      </c>
      <c r="C27" s="20"/>
      <c r="D27" s="20">
        <f t="shared" si="3"/>
        <v>0</v>
      </c>
      <c r="E27" s="20">
        <f t="shared" si="3"/>
        <v>10000000</v>
      </c>
    </row>
    <row r="28" spans="1:6" ht="15.55" x14ac:dyDescent="0.3">
      <c r="A28" s="25"/>
      <c r="B28" s="14" t="s">
        <v>3</v>
      </c>
      <c r="C28" s="19"/>
      <c r="D28" s="19"/>
      <c r="E28" s="19">
        <v>10000000</v>
      </c>
    </row>
    <row r="29" spans="1:6" ht="46.65" x14ac:dyDescent="0.3">
      <c r="A29" s="25"/>
      <c r="B29" s="23" t="s">
        <v>19</v>
      </c>
      <c r="C29" s="20">
        <f t="shared" si="3"/>
        <v>0</v>
      </c>
      <c r="D29" s="20">
        <f t="shared" si="3"/>
        <v>14200000</v>
      </c>
      <c r="E29" s="20">
        <f t="shared" si="3"/>
        <v>5000000</v>
      </c>
    </row>
    <row r="30" spans="1:6" ht="15.55" x14ac:dyDescent="0.3">
      <c r="A30" s="25"/>
      <c r="B30" s="14" t="s">
        <v>3</v>
      </c>
      <c r="C30" s="19">
        <v>0</v>
      </c>
      <c r="D30" s="19">
        <v>14200000</v>
      </c>
      <c r="E30" s="19">
        <v>5000000</v>
      </c>
    </row>
    <row r="31" spans="1:6" ht="15.55" x14ac:dyDescent="0.3">
      <c r="A31" s="25"/>
      <c r="B31" s="14"/>
      <c r="C31" s="19"/>
      <c r="D31" s="19"/>
      <c r="E31" s="19"/>
    </row>
    <row r="32" spans="1:6" ht="17.3" x14ac:dyDescent="0.3">
      <c r="A32" s="25"/>
      <c r="B32" s="21" t="s">
        <v>4</v>
      </c>
      <c r="C32" s="17">
        <f t="shared" ref="C32:D32" si="4">C34+C35+C36</f>
        <v>127639306.35999998</v>
      </c>
      <c r="D32" s="17">
        <f t="shared" si="4"/>
        <v>54133255</v>
      </c>
      <c r="E32" s="17">
        <f t="shared" ref="E32" si="5">E34+E35+E36</f>
        <v>67933255</v>
      </c>
      <c r="F32" s="26"/>
    </row>
    <row r="33" spans="1:5" ht="15.55" x14ac:dyDescent="0.3">
      <c r="A33" s="25"/>
      <c r="B33" s="15" t="s">
        <v>5</v>
      </c>
      <c r="C33" s="16"/>
      <c r="D33" s="16"/>
      <c r="E33" s="16"/>
    </row>
    <row r="34" spans="1:5" ht="15.55" x14ac:dyDescent="0.3">
      <c r="A34" s="25"/>
      <c r="B34" s="18" t="s">
        <v>7</v>
      </c>
      <c r="C34" s="19">
        <f>C12+C18</f>
        <v>65531500</v>
      </c>
      <c r="D34" s="19">
        <f>D12+D18</f>
        <v>0</v>
      </c>
      <c r="E34" s="19">
        <f>E12+E18</f>
        <v>0</v>
      </c>
    </row>
    <row r="35" spans="1:5" ht="15.55" x14ac:dyDescent="0.3">
      <c r="A35" s="25"/>
      <c r="B35" s="14" t="s">
        <v>6</v>
      </c>
      <c r="C35" s="19">
        <f>C13+C16+C19</f>
        <v>52814027.789999999</v>
      </c>
      <c r="D35" s="19">
        <f>D13+D16+D19</f>
        <v>32933255</v>
      </c>
      <c r="E35" s="19">
        <f>E13+E16+E19</f>
        <v>32933255</v>
      </c>
    </row>
    <row r="36" spans="1:5" ht="15.55" x14ac:dyDescent="0.3">
      <c r="A36" s="25"/>
      <c r="B36" s="14" t="s">
        <v>3</v>
      </c>
      <c r="C36" s="16">
        <f>SUM(C10+C14+C20+C22+C24+C26+C28+C30)</f>
        <v>9293778.5700000003</v>
      </c>
      <c r="D36" s="16">
        <f t="shared" ref="D36:E36" si="6">SUM(D10+D14+D20+D22+D24+D26+D28+D30)</f>
        <v>21200000</v>
      </c>
      <c r="E36" s="16">
        <f t="shared" si="6"/>
        <v>35000000</v>
      </c>
    </row>
    <row r="37" spans="1:5" x14ac:dyDescent="0.25">
      <c r="C37" s="26"/>
      <c r="D37" s="26"/>
      <c r="E37" s="26"/>
    </row>
    <row r="38" spans="1:5" x14ac:dyDescent="0.25">
      <c r="C38" s="26"/>
      <c r="D38" s="26"/>
      <c r="E38" s="26"/>
    </row>
  </sheetData>
  <mergeCells count="1">
    <mergeCell ref="A2:E4"/>
  </mergeCells>
  <phoneticPr fontId="3" type="noConversion"/>
  <pageMargins left="0" right="0" top="0" bottom="0" header="0" footer="0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Липин А.Д.</dc:creator>
  <cp:lastModifiedBy>Печеницына</cp:lastModifiedBy>
  <cp:lastPrinted>2024-11-22T08:45:22Z</cp:lastPrinted>
  <dcterms:created xsi:type="dcterms:W3CDTF">2006-08-11T05:57:54Z</dcterms:created>
  <dcterms:modified xsi:type="dcterms:W3CDTF">2025-11-05T06:52:17Z</dcterms:modified>
</cp:coreProperties>
</file>